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defaultThemeVersion="124226"/>
  <xr:revisionPtr revIDLastSave="0" documentId="8_{FD2B53A2-59FA-4001-B1B7-B9B5CBE560C2}" xr6:coauthVersionLast="47" xr6:coauthVersionMax="47" xr10:uidLastSave="{00000000-0000-0000-0000-000000000000}"/>
  <bookViews>
    <workbookView xWindow="3195" yWindow="480" windowWidth="24015" windowHeight="15975" xr2:uid="{00000000-000D-0000-FFFF-FFFF00000000}"/>
  </bookViews>
  <sheets>
    <sheet name="Sheet1" sheetId="1" r:id="rId1"/>
    <sheet name="Sheet2" sheetId="2" r:id="rId2"/>
    <sheet name="Sheet3" sheetId="3" r:id="rId3"/>
  </sheets>
  <definedNames>
    <definedName name="_xlnm._FilterDatabase" localSheetId="0" hidden="1">Sheet1!$E$2:$AC$13</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 i="1" l="1"/>
  <c r="N13" i="1"/>
  <c r="N5" i="1"/>
  <c r="N6" i="1"/>
  <c r="N7" i="1"/>
  <c r="N8" i="1"/>
  <c r="N9" i="1"/>
  <c r="N4" i="1" l="1"/>
  <c r="N1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M1" authorId="0" shapeId="0" xr:uid="{00000000-0006-0000-0000-000001000000}">
      <text>
        <r>
          <rPr>
            <b/>
            <sz val="10"/>
            <color indexed="81"/>
            <rFont val="Tahoma"/>
            <family val="2"/>
            <charset val="186"/>
          </rPr>
          <t>Author:</t>
        </r>
        <r>
          <rPr>
            <sz val="10"/>
            <color indexed="81"/>
            <rFont val="Tahoma"/>
            <family val="2"/>
            <charset val="186"/>
          </rPr>
          <t xml:space="preserve">
Irašykite pavadinimą</t>
        </r>
      </text>
    </comment>
  </commentList>
</comments>
</file>

<file path=xl/sharedStrings.xml><?xml version="1.0" encoding="utf-8"?>
<sst xmlns="http://schemas.openxmlformats.org/spreadsheetml/2006/main" count="259" uniqueCount="92">
  <si>
    <t>PA21026</t>
  </si>
  <si>
    <t>Requi-red Qty</t>
  </si>
  <si>
    <t>Orlen Lietuva  requirements</t>
  </si>
  <si>
    <t>Item No</t>
  </si>
  <si>
    <t>The chemical composition of carbon steels: C ≤ 0,23% (max content of cast analysis); P≤ 0,035%; S≤ 0,025%;  (Yes/No)</t>
  </si>
  <si>
    <t>Steel grade</t>
  </si>
  <si>
    <t>Item Code Orlen Lietuva</t>
  </si>
  <si>
    <t>Item form</t>
  </si>
  <si>
    <t>Item Description Orlen Lietuva</t>
  </si>
  <si>
    <t>Remarks / NOTE</t>
  </si>
  <si>
    <t>Supplier Contact:</t>
  </si>
  <si>
    <t>Projektas</t>
  </si>
  <si>
    <t>Task</t>
  </si>
  <si>
    <t>Darbo ID</t>
  </si>
  <si>
    <t>Paraiškos Nr.</t>
  </si>
  <si>
    <t>UOM</t>
  </si>
  <si>
    <r>
      <t xml:space="preserve">Supplier's  information for the offer. </t>
    </r>
    <r>
      <rPr>
        <b/>
        <sz val="14"/>
        <color indexed="10"/>
        <rFont val="Calibri"/>
        <family val="2"/>
        <charset val="186"/>
      </rPr>
      <t xml:space="preserve">Supplier name, address: </t>
    </r>
  </si>
  <si>
    <t>TOTAL</t>
  </si>
  <si>
    <t>Nipples</t>
  </si>
  <si>
    <t>CS</t>
  </si>
  <si>
    <r>
      <t xml:space="preserve">Summ EUR without VAT </t>
    </r>
    <r>
      <rPr>
        <b/>
        <sz val="10"/>
        <color rgb="FFFF0000"/>
        <rFont val="Arial"/>
        <family val="2"/>
        <charset val="186"/>
      </rPr>
      <t>with transporta-tion costs</t>
    </r>
  </si>
  <si>
    <r>
      <rPr>
        <b/>
        <sz val="10"/>
        <rFont val="Arial"/>
        <family val="2"/>
        <charset val="186"/>
      </rPr>
      <t>Please fill the Excel file and please</t>
    </r>
    <r>
      <rPr>
        <sz val="10"/>
        <rFont val="Arial"/>
        <family val="2"/>
        <charset val="186"/>
      </rPr>
      <t xml:space="preserve"> attach </t>
    </r>
    <r>
      <rPr>
        <b/>
        <sz val="10"/>
        <color rgb="FFFF0000"/>
        <rFont val="Arial"/>
        <family val="2"/>
        <charset val="186"/>
      </rPr>
      <t>WITHOUT prices</t>
    </r>
    <r>
      <rPr>
        <sz val="10"/>
        <rFont val="Arial"/>
        <family val="2"/>
        <charset val="186"/>
      </rPr>
      <t xml:space="preserve"> </t>
    </r>
    <r>
      <rPr>
        <b/>
        <sz val="10"/>
        <rFont val="Arial"/>
        <family val="2"/>
        <charset val="186"/>
      </rPr>
      <t>to column TECH. PROPOSAL.</t>
    </r>
  </si>
  <si>
    <r>
      <t xml:space="preserve">Please fill the Excel file </t>
    </r>
    <r>
      <rPr>
        <b/>
        <sz val="10"/>
        <color rgb="FFFF0000"/>
        <rFont val="Arial"/>
        <family val="2"/>
        <charset val="186"/>
      </rPr>
      <t xml:space="preserve">with prices </t>
    </r>
    <r>
      <rPr>
        <b/>
        <sz val="10"/>
        <rFont val="Arial"/>
        <family val="2"/>
        <charset val="186"/>
      </rPr>
      <t>and please attach ONLY to column TOTAL SUM / PRICE...</t>
    </r>
  </si>
  <si>
    <r>
      <t xml:space="preserve">Will be with PED 97/23/EC requirements, Yes/No    </t>
    </r>
    <r>
      <rPr>
        <b/>
        <sz val="11"/>
        <color rgb="FFFF0000"/>
        <rFont val="Calibri"/>
        <family val="2"/>
        <charset val="186"/>
      </rPr>
      <t xml:space="preserve">(if required) </t>
    </r>
  </si>
  <si>
    <r>
      <t xml:space="preserve">Prices EUR, without VAT and </t>
    </r>
    <r>
      <rPr>
        <b/>
        <sz val="10"/>
        <color rgb="FFFF0000"/>
        <rFont val="Arial"/>
        <family val="2"/>
        <charset val="186"/>
      </rPr>
      <t>with transporta- tion costs,  (DAP /CIP /FCA Juodeikiai, Lithuania)</t>
    </r>
  </si>
  <si>
    <t>Standard ASTM A ... (No.),  or EN (No.)  …. ?</t>
  </si>
  <si>
    <t>Steel grade -detailed mark with the letters  or material specification No. (ASTM F-WP 316/F316L / EN 1.4404 ? )</t>
  </si>
  <si>
    <t xml:space="preserve">Will be/has been performed Intergranular Corrosio Test ASTM A 262 PRACTICE E // EN ISO 3651-2 METHOD A ? </t>
  </si>
  <si>
    <t>QTY offered: (Minimum part)</t>
  </si>
  <si>
    <r>
      <t>TECH.PASIŪLYMAS</t>
    </r>
    <r>
      <rPr>
        <sz val="10"/>
        <color theme="1"/>
        <rFont val="Arial"/>
        <family val="2"/>
        <charset val="186"/>
      </rPr>
      <t xml:space="preserve">. Prašome pateikti techninį pasiūlymą (be kainų), kartu pateikiant pilna apimtimi užpildytą sąrašą (Excel dokumentas)  ir pateikti visą susijusią techninę informaciją bei dokumentaciją (informaciją apie gamintoją, matmenis, standartus, kilmės šalį ir kt.). Jeigu: i) nebus pateiktas techninis pasiūlymas, arba ii) nebus pateiktas pilna apimtimi užpildytas Excel dokumentas, ir/arba iii) nebus pateikta privaloma / reikalaujama techninė informacija, ir/arba iv) jei bus nustatyta, kad techninėje dalyje pateikta KAINA – pasiūlymas gali būti atmestas ir toliau nevertinamas. Jei kuris nors iš nurodytų reikalavimų nevykdomas, tai turi būti pažymėta pasiūlyme. Techninė pasiūlymo dalis bus vertinama Taip/Ne.  // </t>
    </r>
    <r>
      <rPr>
        <b/>
        <sz val="10"/>
        <color theme="1"/>
        <rFont val="Arial"/>
        <family val="2"/>
        <charset val="186"/>
      </rPr>
      <t>TECH. PROPOSAL.</t>
    </r>
    <r>
      <rPr>
        <sz val="10"/>
        <color theme="1"/>
        <rFont val="Arial"/>
        <family val="2"/>
        <charset val="186"/>
      </rPr>
      <t>Please submit the technical proposal (</t>
    </r>
    <r>
      <rPr>
        <sz val="10"/>
        <color rgb="FFFF0000"/>
        <rFont val="Arial"/>
        <family val="2"/>
        <charset val="186"/>
      </rPr>
      <t>without prices</t>
    </r>
    <r>
      <rPr>
        <sz val="10"/>
        <color theme="1"/>
        <rFont val="Arial"/>
        <family val="2"/>
        <charset val="186"/>
      </rPr>
      <t>) with a complete list of items (Excel file) and all the related technical information and documentation (information on manufacturer, country of origin, drawings or indicate the model number if supplied with a catalog and the drawings are there. If any of the requirements is not met, it has to be indicated in the proposal). If: i) technical proposal is absent; or ii) completely filled out Excel document is absent; and/or iii) requested technical information is absent; and/or iv) technical proposal includes prices, the proposal will be rejected and withdrawn from further evaluation. .</t>
    </r>
    <r>
      <rPr>
        <sz val="12"/>
        <color theme="1"/>
        <rFont val="Times New Roman"/>
        <family val="1"/>
        <charset val="186"/>
      </rPr>
      <t xml:space="preserve"> </t>
    </r>
    <r>
      <rPr>
        <sz val="10"/>
        <color theme="1"/>
        <rFont val="Arial"/>
        <family val="2"/>
        <charset val="186"/>
      </rPr>
      <t>[Note: questions may be asked in Questions / Answers]</t>
    </r>
  </si>
  <si>
    <t>Item</t>
  </si>
  <si>
    <t>Unit Price</t>
  </si>
  <si>
    <t>Transportavimo išlaidos (jeigu taikomos atskirai)</t>
  </si>
  <si>
    <t xml:space="preserve">Dimension / standarts. Will be acc. RFQ   (Yes / No) </t>
  </si>
  <si>
    <t xml:space="preserve">MANUFACTURE DATE. Please confirm that goods will be manufactured no later than 12 months ago. </t>
  </si>
  <si>
    <t>All items, packing (each) will be with the marking of ( Dimensions, sizes; Standarts; material grade).  (Yes/No)</t>
  </si>
  <si>
    <t>Item Description</t>
  </si>
  <si>
    <t>Graphite packing rings seals for superheated steam valve dim.: 24x14x5, T=+550Ā°C, P=160 barg.</t>
  </si>
  <si>
    <t>Graphite packing rings seals for superheated steam valve dim.: 64x44x10, T=+550Ā°C, P=160 barg.</t>
  </si>
  <si>
    <t>Graphite packing rings seals for superheated steam valve dim.: 86x60x13, T=+550Ā°C, P=160 barg.</t>
  </si>
  <si>
    <t>Graphite packing rings seals for superheated steam valve dim.: 104x72x16, T=+550Ā°C, P=160 barg.</t>
  </si>
  <si>
    <t>Graphite packing rings seals for superheated steam valve dim.: 135x104x15, T=+550Ā°C, P=160 barg.</t>
  </si>
  <si>
    <t>Graphite packing rings seals for superheated steam valve dim.: 52x36x8 (split ring), T=+550Ā°C, P=160 barg.</t>
  </si>
  <si>
    <t>Graphite packing rings seals for superheated steam valve dim.: 64x44x10 (split ring), T=+550Ā°C, P=160 barg.</t>
  </si>
  <si>
    <t>Graphite packing rings seals for superheated steam valve dim.: 78x52x13 (split ring), T=+550Ā°C, P=160 barg.</t>
  </si>
  <si>
    <t>Graphite packing rings seals for superheated steam valve dim.: 86x60x13 (split ring), T=+550Ā°C, P=160 barg.</t>
  </si>
  <si>
    <t>Graphite packing rings seals for superheated steam valve dim.: 104x72x16 (split ring), T=+550Ā°C, P=160 barg.</t>
  </si>
  <si>
    <t>Graphite packing rings seals for superheated steam valve dim.:135x104x15 (split ring), T=+550Ā°C, P=160 barg.</t>
  </si>
  <si>
    <t>Graphite packing 2 rings seals for superheated steam valve dim.: 120x100x15, with steel jackets, T=+550Ā°C, P=160 barg.</t>
  </si>
  <si>
    <t>Graphite packing 2 rings seals for superheated steam valve dim.: 170x145x15, with steel jackets, T=+550Ā°C, P=160 barg.</t>
  </si>
  <si>
    <t>Graphite packing 2 rings seals for superheated steam valve dim.: 200x170x15, with steel jackets, T=+550Ā°C, P=160 barg.</t>
  </si>
  <si>
    <t>Graphite packing 2 rings seals for superheated steam valve dim.: 250x210x20, with steel jackets, T=+550Ā°C, P=160 barg.</t>
  </si>
  <si>
    <t>Graphite packing 2 rings seals for superheated steam valve dim.: 300x270x20, with steel jackets, T=+550Ā°C, P=160 barg.</t>
  </si>
  <si>
    <t>Graphite packing 2 rings seals for superheated steam valve dim.: 360x305x25, with steel jackets, T=+550Ā°C, P=160 barg.</t>
  </si>
  <si>
    <t>Graphite packing rings seals for superheated steam valve dim.: 30x18x6, T=+550Ā°C, P=160 barg.</t>
  </si>
  <si>
    <t>Graphite packing rings seals for superheated steam valve dim.: 32x20x6, T=+550Ā°C, P=160 barg.</t>
  </si>
  <si>
    <t>Graphite packing rings seals for superheated steam valve dim.: 52x36x8, T=+550Ā°C, P=160 barg.</t>
  </si>
  <si>
    <t>Graphite packing rings seals for superheated steam valve dim.: 56x36x8, T=+550Ā°C, P=160 barg.</t>
  </si>
  <si>
    <t>Graphite packing rings seals for superheated steam valve dim.: 62x36x13, T=+550Ā°C, P=160 barg.</t>
  </si>
  <si>
    <t>Graphite packing rings seals for superheated steam valve dim.: 78x52x13, T=+550Ā°C, P=160 barg.</t>
  </si>
  <si>
    <t>vnt</t>
  </si>
  <si>
    <t>k-t</t>
  </si>
  <si>
    <r>
      <rPr>
        <b/>
        <sz val="11"/>
        <color rgb="FFFF0000"/>
        <rFont val="Calibri"/>
        <family val="2"/>
        <charset val="186"/>
      </rPr>
      <t xml:space="preserve">Supplier Description:    </t>
    </r>
    <r>
      <rPr>
        <b/>
        <sz val="11"/>
        <color indexed="8"/>
        <rFont val="Calibri"/>
        <family val="2"/>
      </rPr>
      <t xml:space="preserve">                       Name, material grade,  ... -detailed mark with the letters  or  material specification No. 
</t>
    </r>
  </si>
  <si>
    <t>Manufacturer / Original of the country manufacturers were from EU and or Switzerland, UK, USA, Japan. (Yes/No)</t>
  </si>
  <si>
    <t>Pcs</t>
  </si>
  <si>
    <t>Dest. Org.</t>
  </si>
  <si>
    <t>Source Org.</t>
  </si>
  <si>
    <t>Category</t>
  </si>
  <si>
    <t>PKN Category</t>
  </si>
  <si>
    <t>Centr. Proc.</t>
  </si>
  <si>
    <t>Requisition Status</t>
  </si>
  <si>
    <t>Requisition  Number</t>
  </si>
  <si>
    <t>Requisition  Description</t>
  </si>
  <si>
    <t>Requisition Quantity</t>
  </si>
  <si>
    <t>Purchasing Quantity</t>
  </si>
  <si>
    <t>Need-By-Date</t>
  </si>
  <si>
    <t>Project</t>
  </si>
  <si>
    <t>00r</t>
  </si>
  <si>
    <t>01a</t>
  </si>
  <si>
    <t>In Process</t>
  </si>
  <si>
    <t>D7i.226432.VPM UD 407966, Projektas REM-24001</t>
  </si>
  <si>
    <t>2024.02.19</t>
  </si>
  <si>
    <t>REM-24001</t>
  </si>
  <si>
    <r>
      <t>Kaina / SUMA.</t>
    </r>
    <r>
      <rPr>
        <sz val="10"/>
        <color theme="1"/>
        <rFont val="Arial"/>
        <family val="2"/>
        <charset val="186"/>
      </rPr>
      <t xml:space="preserve"> Prašome nurodyti 1 vnt/ k-to kainą jas pateikiant pridedamoje mūsų Excel specifikacijoje be PVM su pristatymo išlaidomis (kiekvienai pozicijai), o Connecte bendrą sumą visam kiekiui (visoms pozicijoms pagal specifikaciją), be PVM su pristatymo išlaidomis  į ORLEN Lietuva sandėlį 01a adresu Mažeikių g. 75, Juodeikių k., 89453, Mažeikių r. sav. (t.y. DAP, DDP, CPT sąlygomis pagal INCOTERMS 2020). Bus vertinama balais - mažiausią kainą pateikusio tiekėjo pasiūlymas bus įvertintas maksimaliu balu (100), kitų pasiūlymų įvertinimas bus apskaičiuotas proporcingai geriausio pasiūlymo atžvilgiu.  Jeigu nebus pateiktas pilna apimtimi užpildytas Excel dokumentas pasiūlymas gali būti atmestas ir toliau nevertinamas.  // </t>
    </r>
    <r>
      <rPr>
        <b/>
        <sz val="10"/>
        <color theme="1"/>
        <rFont val="Arial"/>
        <family val="2"/>
        <charset val="186"/>
      </rPr>
      <t>TOTAL SUM</t>
    </r>
    <r>
      <rPr>
        <sz val="10"/>
        <color theme="1"/>
        <rFont val="Arial"/>
        <family val="2"/>
        <charset val="186"/>
      </rPr>
      <t xml:space="preserve">- </t>
    </r>
    <r>
      <rPr>
        <sz val="10"/>
        <color rgb="FFFF0000"/>
        <rFont val="Arial"/>
        <family val="2"/>
        <charset val="186"/>
      </rPr>
      <t>please indicate in the Connect program for the full quantity (</t>
    </r>
    <r>
      <rPr>
        <b/>
        <sz val="10"/>
        <color rgb="FFFF0000"/>
        <rFont val="Arial"/>
        <family val="2"/>
        <charset val="186"/>
      </rPr>
      <t xml:space="preserve"> AND</t>
    </r>
    <r>
      <rPr>
        <sz val="10"/>
        <color rgb="FFFF0000"/>
        <rFont val="Arial"/>
        <family val="2"/>
        <charset val="186"/>
      </rPr>
      <t xml:space="preserve"> for the all positions of the specification)</t>
    </r>
    <r>
      <rPr>
        <sz val="10"/>
        <color theme="1"/>
        <rFont val="Arial"/>
        <family val="2"/>
        <charset val="186"/>
      </rPr>
      <t xml:space="preserve">, and </t>
    </r>
    <r>
      <rPr>
        <b/>
        <sz val="10"/>
        <color theme="1"/>
        <rFont val="Arial"/>
        <family val="2"/>
        <charset val="186"/>
      </rPr>
      <t>PRICES</t>
    </r>
    <r>
      <rPr>
        <sz val="10"/>
        <color theme="1"/>
        <rFont val="Arial"/>
        <family val="2"/>
        <charset val="186"/>
      </rPr>
      <t xml:space="preserve"> - indicate for the each item acc. specification and please attach our Excel file. In the Connect program please provide Price /Total sum (VAT excl.) </t>
    </r>
    <r>
      <rPr>
        <b/>
        <sz val="10"/>
        <color rgb="FFFF0000"/>
        <rFont val="Arial"/>
        <family val="2"/>
        <charset val="186"/>
      </rPr>
      <t>including</t>
    </r>
    <r>
      <rPr>
        <sz val="10"/>
        <color theme="1"/>
        <rFont val="Arial"/>
        <family val="2"/>
        <charset val="186"/>
      </rPr>
      <t xml:space="preserve"> delivery costs (for the each item) to ORLEN Lietuva Warehouse 01A at Mažeikių str. 75, Juodeikiai Village, 89453, Mažeikiai Distr. Municipality (i.e. price on terms DAP, DDP, CPT acc. to INCOTERMS 2020). Proposed price will be rated in points – proposal with the lowest price will get maximum number of points (100), the rating of other proposals shall deescalate proportionally to the best one. If proposal will not filled in the attached Excel specification and or not fill for the all items-  proposal may be rejected and withdrawn from further evaluation.</t>
    </r>
  </si>
  <si>
    <r>
      <t>Delivery time acc. (DAP /DDP/ CPT/  /FCA Juodeikiai, Lithuania) till</t>
    </r>
    <r>
      <rPr>
        <b/>
        <sz val="11"/>
        <color rgb="FFFF0000"/>
        <rFont val="Calibri"/>
        <family val="2"/>
        <charset val="186"/>
        <scheme val="minor"/>
      </rPr>
      <t xml:space="preserve"> 27-11-2026,</t>
    </r>
    <r>
      <rPr>
        <b/>
        <sz val="11"/>
        <color theme="1"/>
        <rFont val="Calibri"/>
        <family val="2"/>
        <scheme val="minor"/>
      </rPr>
      <t xml:space="preserve">  (Yes/No) and/or indicate qty calendar days.</t>
    </r>
  </si>
  <si>
    <t>Žiedai 32x20x6 tipas A, grafitiniai Sigraflex foil Z, KLINGER aukšto slėgio garo sklendžių / Graphite packing rings seals for superheated steam valve. T=+550Ā°C, P=160 barg.</t>
  </si>
  <si>
    <t>Žiedai 30x18x6 tipas A, grafitiniai Sigraflex foil Z, KLINGER, aukšto slėgio garo sklendžių / Graphite packing rings seals for superheated steam valve. T=+550Ā°C, P=160 barg.</t>
  </si>
  <si>
    <t>Žiedai 360x305x25 tipas B+B1 (du žiedai su dangteliu pl.1.4571), aukšto slėgio garo sklendžių /  Graphite packing rings seals for superheated steam valve.  T=+550Ā°C, P=160 bar., grafitiniai Sigraflex foil Z, KLINGER</t>
  </si>
  <si>
    <t>Žiedai 250x210x20 tipas B+B1 (du žiedai su dangteliu pl.1.4571), aukšto slėgio garo sklendžių / Graphite packing rings seals for superheated steam valve.  T=+550Ā°C, P=160 bar., grafitiniai Sigraflex foil Z, KLINGER</t>
  </si>
  <si>
    <t>Žiedai 104x72x16 tipas A, aukšto slėgio garo sklendžių / Graphite packing rings seals for superheated steam valve.  T=+550Ā°C, P=160 bar., grafitiniai Sigraflex foil Z, KLINGER</t>
  </si>
  <si>
    <t>Žiedai 78x52x13 tipas A, aukšto slėgio garo sklendžių / Graphite packing rings seals for superheated steam valve.  T=+550Ā°C, P=160 bar., grafitiniai Sigraflex foil Z, KLINGER</t>
  </si>
  <si>
    <t>Žiedai 62x36x13 tipas A, aukšto slėgio garo sklendžių. / Graphite packing rings seals for superheated steam valve.   T=+550Ā°C, P=160 bar., grafitiniai Sigraflex foil Z, KLINGER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</si>
</sst>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23" x14ac:knownFonts="1">
    <font>
      <sz val="11"/>
      <color theme="1"/>
      <name val="Calibri"/>
      <family val="2"/>
      <scheme val="minor"/>
    </font>
    <font>
      <b/>
      <sz val="10"/>
      <name val="Arial"/>
      <family val="2"/>
    </font>
    <font>
      <sz val="10"/>
      <name val="Arial"/>
      <family val="2"/>
      <charset val="186"/>
    </font>
    <font>
      <b/>
      <sz val="10"/>
      <color indexed="8"/>
      <name val="Arial"/>
      <family val="2"/>
      <charset val="186"/>
    </font>
    <font>
      <b/>
      <sz val="12"/>
      <color indexed="8"/>
      <name val="Calibri"/>
      <family val="2"/>
      <charset val="186"/>
    </font>
    <font>
      <b/>
      <sz val="11"/>
      <color indexed="8"/>
      <name val="Calibri"/>
      <family val="2"/>
    </font>
    <font>
      <b/>
      <sz val="10"/>
      <color indexed="81"/>
      <name val="Tahoma"/>
      <family val="2"/>
      <charset val="186"/>
    </font>
    <font>
      <sz val="10"/>
      <color indexed="81"/>
      <name val="Tahoma"/>
      <family val="2"/>
      <charset val="186"/>
    </font>
    <font>
      <b/>
      <sz val="14"/>
      <color indexed="10"/>
      <name val="Calibri"/>
      <family val="2"/>
      <charset val="186"/>
    </font>
    <font>
      <sz val="8"/>
      <name val="Calibri"/>
      <family val="2"/>
    </font>
    <font>
      <b/>
      <sz val="11"/>
      <color indexed="8"/>
      <name val="Calibri"/>
      <family val="2"/>
      <charset val="186"/>
    </font>
    <font>
      <b/>
      <sz val="11"/>
      <color theme="1"/>
      <name val="Calibri"/>
      <family val="2"/>
      <charset val="186"/>
      <scheme val="minor"/>
    </font>
    <font>
      <b/>
      <sz val="11"/>
      <color theme="1"/>
      <name val="Calibri"/>
      <family val="2"/>
      <scheme val="minor"/>
    </font>
    <font>
      <sz val="10"/>
      <color rgb="FFFF0000"/>
      <name val="Arial"/>
      <family val="2"/>
      <charset val="186"/>
    </font>
    <font>
      <b/>
      <sz val="10"/>
      <name val="Arial"/>
      <family val="2"/>
      <charset val="186"/>
    </font>
    <font>
      <b/>
      <sz val="10"/>
      <color rgb="FFFF0000"/>
      <name val="Arial"/>
      <family val="2"/>
      <charset val="186"/>
    </font>
    <font>
      <b/>
      <sz val="10"/>
      <color theme="1"/>
      <name val="Arial"/>
      <family val="2"/>
      <charset val="186"/>
    </font>
    <font>
      <sz val="10"/>
      <color theme="1"/>
      <name val="Arial"/>
      <family val="2"/>
      <charset val="186"/>
    </font>
    <font>
      <sz val="12"/>
      <color theme="1"/>
      <name val="Times New Roman"/>
      <family val="1"/>
      <charset val="186"/>
    </font>
    <font>
      <b/>
      <sz val="10"/>
      <color rgb="FF000000"/>
      <name val="Arial"/>
      <family val="2"/>
      <charset val="186"/>
    </font>
    <font>
      <b/>
      <sz val="11"/>
      <color rgb="FFFF0000"/>
      <name val="Calibri"/>
      <family val="2"/>
      <charset val="186"/>
    </font>
    <font>
      <b/>
      <sz val="11"/>
      <color rgb="FFFF0000"/>
      <name val="Calibri"/>
      <family val="2"/>
      <charset val="186"/>
      <scheme val="minor"/>
    </font>
    <font>
      <sz val="11"/>
      <color theme="1"/>
      <name val="Arial"/>
      <family val="2"/>
      <charset val="186"/>
    </font>
  </fonts>
  <fills count="5">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s>
  <cellStyleXfs count="1">
    <xf numFmtId="0" fontId="0" fillId="0" borderId="0"/>
  </cellStyleXfs>
  <cellXfs count="76">
    <xf numFmtId="0" fontId="0" fillId="0" borderId="0" xfId="0"/>
    <xf numFmtId="0" fontId="0" fillId="0" borderId="0" xfId="0" applyAlignment="1">
      <alignment vertical="justify"/>
    </xf>
    <xf numFmtId="0" fontId="0" fillId="0" borderId="1" xfId="0" applyBorder="1" applyAlignment="1">
      <alignment vertical="justify"/>
    </xf>
    <xf numFmtId="0" fontId="0" fillId="0" borderId="2" xfId="0" applyBorder="1" applyAlignment="1">
      <alignment vertical="justify"/>
    </xf>
    <xf numFmtId="0" fontId="0" fillId="0" borderId="3" xfId="0" applyBorder="1"/>
    <xf numFmtId="0" fontId="0" fillId="0" borderId="4" xfId="0" applyBorder="1"/>
    <xf numFmtId="0" fontId="2" fillId="0" borderId="5" xfId="0" applyFont="1" applyBorder="1" applyAlignment="1">
      <alignment vertical="justify"/>
    </xf>
    <xf numFmtId="0" fontId="0" fillId="0" borderId="1" xfId="0" applyBorder="1"/>
    <xf numFmtId="0" fontId="3" fillId="0" borderId="6" xfId="0" applyFont="1" applyBorder="1" applyAlignment="1">
      <alignment vertical="justify" wrapText="1"/>
    </xf>
    <xf numFmtId="0" fontId="3" fillId="0" borderId="7" xfId="0" applyFont="1" applyBorder="1" applyAlignment="1">
      <alignment vertical="justify" wrapText="1"/>
    </xf>
    <xf numFmtId="0" fontId="3" fillId="0" borderId="8" xfId="0" applyFont="1" applyBorder="1" applyAlignment="1">
      <alignment vertical="justify" wrapText="1"/>
    </xf>
    <xf numFmtId="0" fontId="1" fillId="2" borderId="9" xfId="0" applyFont="1" applyFill="1" applyBorder="1" applyAlignment="1">
      <alignment vertical="justify" wrapText="1"/>
    </xf>
    <xf numFmtId="0" fontId="1" fillId="2" borderId="7" xfId="0" applyFont="1" applyFill="1" applyBorder="1" applyAlignment="1">
      <alignment vertical="justify" wrapText="1"/>
    </xf>
    <xf numFmtId="0" fontId="5" fillId="2" borderId="7" xfId="0" applyFont="1" applyFill="1" applyBorder="1" applyAlignment="1">
      <alignment vertical="justify"/>
    </xf>
    <xf numFmtId="0" fontId="5" fillId="2" borderId="7" xfId="0" applyFont="1" applyFill="1" applyBorder="1" applyAlignment="1">
      <alignment horizontal="left" vertical="center" wrapText="1"/>
    </xf>
    <xf numFmtId="0" fontId="5" fillId="2" borderId="8" xfId="0" applyFont="1" applyFill="1" applyBorder="1" applyAlignment="1">
      <alignment vertical="justify"/>
    </xf>
    <xf numFmtId="0" fontId="0" fillId="0" borderId="4" xfId="0" applyBorder="1" applyAlignment="1">
      <alignment vertical="justify"/>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11" fillId="0" borderId="0" xfId="0" applyFont="1"/>
    <xf numFmtId="0" fontId="12" fillId="3" borderId="7" xfId="0" applyFont="1" applyFill="1" applyBorder="1" applyAlignment="1">
      <alignment vertical="justify"/>
    </xf>
    <xf numFmtId="0" fontId="0" fillId="0" borderId="1" xfId="0" applyBorder="1" applyAlignment="1">
      <alignment horizontal="right"/>
    </xf>
    <xf numFmtId="0" fontId="0" fillId="0" borderId="22" xfId="0" applyBorder="1"/>
    <xf numFmtId="0" fontId="13" fillId="0" borderId="11" xfId="0" applyFont="1" applyBorder="1" applyAlignment="1">
      <alignment vertical="center"/>
    </xf>
    <xf numFmtId="0" fontId="14" fillId="0" borderId="16" xfId="0" applyFont="1" applyBorder="1" applyAlignment="1">
      <alignment vertical="center"/>
    </xf>
    <xf numFmtId="0" fontId="13" fillId="0" borderId="17" xfId="0" applyFont="1" applyBorder="1" applyAlignment="1">
      <alignment vertical="center"/>
    </xf>
    <xf numFmtId="0" fontId="0" fillId="0" borderId="24" xfId="0" applyBorder="1"/>
    <xf numFmtId="0" fontId="0" fillId="0" borderId="25" xfId="0" applyBorder="1"/>
    <xf numFmtId="0" fontId="0" fillId="0" borderId="24" xfId="0" applyBorder="1" applyAlignment="1">
      <alignment horizontal="right"/>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26" xfId="0" applyFont="1" applyBorder="1" applyAlignment="1">
      <alignment vertical="top" wrapText="1"/>
    </xf>
    <xf numFmtId="2" fontId="0" fillId="0" borderId="10" xfId="0" applyNumberFormat="1" applyBorder="1" applyAlignment="1">
      <alignment horizontal="center" vertical="justify"/>
    </xf>
    <xf numFmtId="2" fontId="0" fillId="0" borderId="1" xfId="0" applyNumberFormat="1" applyBorder="1" applyAlignment="1">
      <alignment horizontal="center" vertical="justify"/>
    </xf>
    <xf numFmtId="2" fontId="0" fillId="0" borderId="27" xfId="0" applyNumberFormat="1" applyBorder="1" applyAlignment="1">
      <alignment horizontal="center"/>
    </xf>
    <xf numFmtId="2" fontId="0" fillId="0" borderId="23" xfId="0" applyNumberFormat="1" applyBorder="1" applyAlignment="1">
      <alignment horizontal="center" vertical="justify"/>
    </xf>
    <xf numFmtId="2" fontId="10" fillId="0" borderId="20" xfId="0" applyNumberFormat="1" applyFont="1" applyBorder="1" applyAlignment="1">
      <alignment horizontal="left"/>
    </xf>
    <xf numFmtId="0" fontId="11" fillId="0" borderId="21" xfId="0" applyFont="1" applyBorder="1" applyAlignment="1">
      <alignment horizontal="center"/>
    </xf>
    <xf numFmtId="0" fontId="20" fillId="0" borderId="0" xfId="0" applyFont="1"/>
    <xf numFmtId="0" fontId="0" fillId="0" borderId="28" xfId="0" applyBorder="1" applyAlignment="1">
      <alignment vertical="justify"/>
    </xf>
    <xf numFmtId="0" fontId="0" fillId="0" borderId="29" xfId="0" applyBorder="1" applyAlignment="1">
      <alignment vertical="justify"/>
    </xf>
    <xf numFmtId="0" fontId="10" fillId="2" borderId="7" xfId="0" applyFont="1" applyFill="1" applyBorder="1" applyAlignment="1">
      <alignment horizontal="left" vertical="center" wrapText="1"/>
    </xf>
    <xf numFmtId="0" fontId="22" fillId="4" borderId="1" xfId="0" applyFont="1" applyFill="1" applyBorder="1" applyAlignment="1">
      <alignment vertical="center" wrapText="1"/>
    </xf>
    <xf numFmtId="164" fontId="22" fillId="4" borderId="1" xfId="0" applyNumberFormat="1" applyFont="1" applyFill="1" applyBorder="1" applyAlignment="1">
      <alignment vertical="center" wrapText="1"/>
    </xf>
    <xf numFmtId="0" fontId="3" fillId="0" borderId="30" xfId="0" applyFont="1" applyBorder="1" applyAlignment="1">
      <alignment vertical="justify" wrapText="1"/>
    </xf>
    <xf numFmtId="164" fontId="17" fillId="0" borderId="0" xfId="0" applyNumberFormat="1" applyFont="1"/>
    <xf numFmtId="164" fontId="17" fillId="0" borderId="1" xfId="0" applyNumberFormat="1" applyFont="1" applyBorder="1"/>
    <xf numFmtId="0" fontId="4" fillId="2" borderId="19" xfId="0" applyFont="1" applyFill="1" applyBorder="1" applyAlignment="1">
      <alignment horizontal="left"/>
    </xf>
    <xf numFmtId="0" fontId="4" fillId="2" borderId="20" xfId="0" applyFont="1" applyFill="1" applyBorder="1" applyAlignment="1">
      <alignment horizontal="left"/>
    </xf>
    <xf numFmtId="0" fontId="4" fillId="0" borderId="11"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16" fillId="0" borderId="11" xfId="0" applyFont="1" applyBorder="1" applyAlignment="1">
      <alignment horizontal="left" vertical="justify"/>
    </xf>
    <xf numFmtId="0" fontId="16" fillId="0" borderId="12" xfId="0" applyFont="1" applyBorder="1" applyAlignment="1">
      <alignment horizontal="left" vertical="justify"/>
    </xf>
    <xf numFmtId="0" fontId="16" fillId="0" borderId="13" xfId="0" applyFont="1" applyBorder="1" applyAlignment="1">
      <alignment horizontal="left" vertical="justify"/>
    </xf>
    <xf numFmtId="0" fontId="16" fillId="0" borderId="14" xfId="0" applyFont="1" applyBorder="1" applyAlignment="1">
      <alignment horizontal="left" vertical="justify"/>
    </xf>
    <xf numFmtId="0" fontId="16" fillId="0" borderId="0" xfId="0" applyFont="1" applyAlignment="1">
      <alignment horizontal="left" vertical="justify"/>
    </xf>
    <xf numFmtId="0" fontId="16" fillId="0" borderId="15" xfId="0" applyFont="1" applyBorder="1" applyAlignment="1">
      <alignment horizontal="left" vertical="justify"/>
    </xf>
    <xf numFmtId="0" fontId="16" fillId="0" borderId="16" xfId="0" applyFont="1" applyBorder="1" applyAlignment="1">
      <alignment horizontal="left" vertical="justify"/>
    </xf>
    <xf numFmtId="0" fontId="16" fillId="0" borderId="17" xfId="0" applyFont="1" applyBorder="1" applyAlignment="1">
      <alignment horizontal="left" vertical="justify"/>
    </xf>
    <xf numFmtId="0" fontId="16" fillId="0" borderId="18" xfId="0" applyFont="1" applyBorder="1" applyAlignment="1">
      <alignment horizontal="left" vertical="justify"/>
    </xf>
    <xf numFmtId="0" fontId="19" fillId="0" borderId="11" xfId="0" applyFont="1" applyBorder="1" applyAlignment="1">
      <alignment horizontal="left" vertical="justify"/>
    </xf>
    <xf numFmtId="0" fontId="19" fillId="0" borderId="12" xfId="0" applyFont="1" applyBorder="1" applyAlignment="1">
      <alignment horizontal="left" vertical="justify"/>
    </xf>
    <xf numFmtId="0" fontId="19" fillId="0" borderId="13" xfId="0" applyFont="1" applyBorder="1" applyAlignment="1">
      <alignment horizontal="left" vertical="justify"/>
    </xf>
    <xf numFmtId="0" fontId="19" fillId="0" borderId="14" xfId="0" applyFont="1" applyBorder="1" applyAlignment="1">
      <alignment horizontal="left" vertical="justify"/>
    </xf>
    <xf numFmtId="0" fontId="19" fillId="0" borderId="0" xfId="0" applyFont="1" applyAlignment="1">
      <alignment horizontal="left" vertical="justify"/>
    </xf>
    <xf numFmtId="0" fontId="19" fillId="0" borderId="15" xfId="0" applyFont="1" applyBorder="1" applyAlignment="1">
      <alignment horizontal="left" vertical="justify"/>
    </xf>
    <xf numFmtId="0" fontId="19" fillId="0" borderId="16" xfId="0" applyFont="1" applyBorder="1" applyAlignment="1">
      <alignment horizontal="left" vertical="justify"/>
    </xf>
    <xf numFmtId="0" fontId="19" fillId="0" borderId="17" xfId="0" applyFont="1" applyBorder="1" applyAlignment="1">
      <alignment horizontal="left" vertical="justify"/>
    </xf>
    <xf numFmtId="0" fontId="19" fillId="0" borderId="18" xfId="0" applyFont="1" applyBorder="1" applyAlignment="1">
      <alignment horizontal="left" vertical="justify"/>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
  <sheetViews>
    <sheetView tabSelected="1" topLeftCell="E1" zoomScaleNormal="100" workbookViewId="0">
      <pane ySplit="1" topLeftCell="A2" activePane="bottomLeft" state="frozen"/>
      <selection pane="bottomLeft" activeCell="I2" sqref="I2"/>
    </sheetView>
  </sheetViews>
  <sheetFormatPr defaultRowHeight="15" x14ac:dyDescent="0.25"/>
  <cols>
    <col min="1" max="1" width="9.7109375" hidden="1" customWidth="1"/>
    <col min="2" max="2" width="7.7109375" hidden="1" customWidth="1"/>
    <col min="3" max="3" width="13.7109375" hidden="1" customWidth="1"/>
    <col min="4" max="4" width="7" hidden="1" customWidth="1"/>
    <col min="5" max="5" width="5.28515625" customWidth="1"/>
    <col min="6" max="6" width="7.42578125" hidden="1" customWidth="1"/>
    <col min="7" max="7" width="8.140625" hidden="1" customWidth="1"/>
    <col min="8" max="8" width="13" customWidth="1"/>
    <col min="9" max="9" width="64.85546875" customWidth="1"/>
    <col min="10" max="10" width="50.28515625" hidden="1" customWidth="1"/>
    <col min="11" max="11" width="8.42578125" customWidth="1"/>
    <col min="12" max="12" width="7.140625" customWidth="1"/>
    <col min="13" max="13" width="14.5703125" customWidth="1"/>
    <col min="14" max="14" width="11.28515625" customWidth="1"/>
    <col min="15" max="15" width="7.7109375" customWidth="1"/>
    <col min="16" max="16" width="28.5703125" customWidth="1"/>
    <col min="17" max="17" width="18.7109375" customWidth="1"/>
    <col min="18" max="18" width="28.5703125" hidden="1" customWidth="1"/>
    <col min="19" max="19" width="12.28515625" customWidth="1"/>
    <col min="20" max="22" width="15.85546875" hidden="1" customWidth="1"/>
    <col min="23" max="23" width="10.28515625" hidden="1" customWidth="1"/>
    <col min="24" max="24" width="17.140625" hidden="1" customWidth="1"/>
    <col min="25" max="26" width="16.42578125" customWidth="1"/>
    <col min="27" max="27" width="16.140625" customWidth="1"/>
    <col min="28" max="28" width="21.5703125" customWidth="1"/>
  </cols>
  <sheetData>
    <row r="1" spans="1:29" ht="21" customHeight="1" thickBot="1" x14ac:dyDescent="0.35">
      <c r="E1" s="55" t="s">
        <v>2</v>
      </c>
      <c r="F1" s="56"/>
      <c r="G1" s="56"/>
      <c r="H1" s="56"/>
      <c r="I1" s="56"/>
      <c r="J1" s="56"/>
      <c r="K1" s="56"/>
      <c r="L1" s="57"/>
      <c r="M1" s="53" t="s">
        <v>16</v>
      </c>
      <c r="N1" s="53"/>
      <c r="O1" s="53"/>
      <c r="P1" s="53"/>
      <c r="Q1" s="53"/>
      <c r="R1" s="53"/>
      <c r="S1" s="53"/>
      <c r="T1" s="53"/>
      <c r="U1" s="53"/>
      <c r="V1" s="53"/>
      <c r="W1" s="53"/>
      <c r="X1" s="53"/>
      <c r="Y1" s="53"/>
      <c r="Z1" s="53"/>
      <c r="AA1" s="53"/>
      <c r="AB1" s="54"/>
    </row>
    <row r="2" spans="1:29" ht="139.15" customHeight="1" thickBot="1" x14ac:dyDescent="0.3">
      <c r="A2" s="35" t="s">
        <v>11</v>
      </c>
      <c r="B2" s="36" t="s">
        <v>12</v>
      </c>
      <c r="C2" s="37" t="s">
        <v>13</v>
      </c>
      <c r="D2" s="37" t="s">
        <v>14</v>
      </c>
      <c r="E2" s="8" t="s">
        <v>3</v>
      </c>
      <c r="F2" s="9" t="s">
        <v>5</v>
      </c>
      <c r="G2" s="9" t="s">
        <v>7</v>
      </c>
      <c r="H2" s="9" t="s">
        <v>6</v>
      </c>
      <c r="I2" s="9"/>
      <c r="J2" s="9" t="s">
        <v>8</v>
      </c>
      <c r="K2" s="50" t="s">
        <v>1</v>
      </c>
      <c r="L2" s="10" t="s">
        <v>15</v>
      </c>
      <c r="M2" s="11" t="s">
        <v>24</v>
      </c>
      <c r="N2" s="12" t="s">
        <v>20</v>
      </c>
      <c r="O2" s="13" t="s">
        <v>28</v>
      </c>
      <c r="P2" s="47" t="s">
        <v>62</v>
      </c>
      <c r="Q2" s="47" t="s">
        <v>34</v>
      </c>
      <c r="R2" s="47"/>
      <c r="S2" s="14" t="s">
        <v>33</v>
      </c>
      <c r="T2" s="14" t="s">
        <v>26</v>
      </c>
      <c r="U2" s="14" t="s">
        <v>25</v>
      </c>
      <c r="V2" s="14" t="s">
        <v>27</v>
      </c>
      <c r="W2" s="14" t="s">
        <v>23</v>
      </c>
      <c r="X2" s="14" t="s">
        <v>4</v>
      </c>
      <c r="Y2" s="14" t="s">
        <v>63</v>
      </c>
      <c r="Z2" s="13" t="s">
        <v>35</v>
      </c>
      <c r="AA2" s="26" t="s">
        <v>84</v>
      </c>
      <c r="AB2" s="15" t="s">
        <v>9</v>
      </c>
      <c r="AC2" s="1"/>
    </row>
    <row r="3" spans="1:29" ht="42.75" x14ac:dyDescent="0.25">
      <c r="A3" s="32"/>
      <c r="B3" s="32"/>
      <c r="C3" s="32"/>
      <c r="D3" s="33"/>
      <c r="E3" s="48">
        <v>1</v>
      </c>
      <c r="F3" s="34" t="s">
        <v>19</v>
      </c>
      <c r="G3" s="32" t="s">
        <v>18</v>
      </c>
      <c r="H3" s="51">
        <v>100000010016</v>
      </c>
      <c r="I3" s="48" t="s">
        <v>91</v>
      </c>
      <c r="J3" s="48"/>
      <c r="K3" s="7">
        <v>29</v>
      </c>
      <c r="L3" s="45" t="s">
        <v>64</v>
      </c>
      <c r="M3" s="38"/>
      <c r="N3" s="39">
        <f>M3*O3</f>
        <v>0</v>
      </c>
      <c r="O3" s="2"/>
      <c r="P3" s="2"/>
      <c r="Q3" s="2"/>
      <c r="R3" s="2"/>
      <c r="S3" s="2"/>
      <c r="T3" s="2"/>
      <c r="U3" s="2"/>
      <c r="V3" s="2"/>
      <c r="W3" s="2"/>
      <c r="X3" s="2"/>
      <c r="Y3" s="2"/>
      <c r="Z3" s="2"/>
      <c r="AA3" s="2"/>
      <c r="AB3" s="3"/>
      <c r="AC3" s="1"/>
    </row>
    <row r="4" spans="1:29" ht="42.75" x14ac:dyDescent="0.25">
      <c r="A4" s="7"/>
      <c r="B4" s="7"/>
      <c r="C4" s="7"/>
      <c r="D4" s="28"/>
      <c r="E4" s="48">
        <v>2</v>
      </c>
      <c r="F4" s="27" t="s">
        <v>19</v>
      </c>
      <c r="G4" s="7" t="s">
        <v>18</v>
      </c>
      <c r="H4" s="52">
        <v>100000010017</v>
      </c>
      <c r="I4" s="48" t="s">
        <v>90</v>
      </c>
      <c r="J4" s="48"/>
      <c r="K4" s="7">
        <v>14</v>
      </c>
      <c r="L4" s="46" t="s">
        <v>64</v>
      </c>
      <c r="M4" s="38"/>
      <c r="N4" s="39">
        <f t="shared" ref="N3:N12" si="0">M4*O4</f>
        <v>0</v>
      </c>
      <c r="O4" s="2"/>
      <c r="P4" s="2"/>
      <c r="Q4" s="2"/>
      <c r="R4" s="2"/>
      <c r="S4" s="2"/>
      <c r="T4" s="2"/>
      <c r="U4" s="2"/>
      <c r="V4" s="2"/>
      <c r="W4" s="2"/>
      <c r="X4" s="2"/>
      <c r="Y4" s="2"/>
      <c r="Z4" s="2"/>
      <c r="AA4" s="2"/>
      <c r="AB4" s="3"/>
      <c r="AC4" s="1"/>
    </row>
    <row r="5" spans="1:29" ht="42.75" x14ac:dyDescent="0.25">
      <c r="A5" s="7"/>
      <c r="B5" s="7"/>
      <c r="C5" s="7"/>
      <c r="D5" s="28"/>
      <c r="E5" s="48">
        <v>3</v>
      </c>
      <c r="F5" s="27"/>
      <c r="G5" s="7"/>
      <c r="H5" s="52">
        <v>100000010021</v>
      </c>
      <c r="I5" s="48" t="s">
        <v>89</v>
      </c>
      <c r="J5" s="48"/>
      <c r="K5" s="7">
        <v>15</v>
      </c>
      <c r="L5" s="46" t="s">
        <v>64</v>
      </c>
      <c r="M5" s="38"/>
      <c r="N5" s="39">
        <f t="shared" si="0"/>
        <v>0</v>
      </c>
      <c r="O5" s="2"/>
      <c r="P5" s="2"/>
      <c r="Q5" s="2"/>
      <c r="R5" s="2"/>
      <c r="S5" s="2"/>
      <c r="T5" s="2"/>
      <c r="U5" s="2"/>
      <c r="V5" s="2"/>
      <c r="W5" s="2"/>
      <c r="X5" s="2"/>
      <c r="Y5" s="2"/>
      <c r="Z5" s="2"/>
      <c r="AA5" s="2"/>
      <c r="AB5" s="3"/>
      <c r="AC5" s="1"/>
    </row>
    <row r="6" spans="1:29" ht="57" x14ac:dyDescent="0.25">
      <c r="A6" s="7"/>
      <c r="B6" s="7"/>
      <c r="C6" s="7"/>
      <c r="D6" s="28"/>
      <c r="E6" s="48">
        <v>4</v>
      </c>
      <c r="F6" s="27"/>
      <c r="G6" s="7"/>
      <c r="H6" s="52">
        <v>100000010032</v>
      </c>
      <c r="I6" s="48" t="s">
        <v>88</v>
      </c>
      <c r="J6" s="48"/>
      <c r="K6" s="7">
        <v>2</v>
      </c>
      <c r="L6" s="46" t="s">
        <v>64</v>
      </c>
      <c r="M6" s="38"/>
      <c r="N6" s="39">
        <f t="shared" si="0"/>
        <v>0</v>
      </c>
      <c r="O6" s="2"/>
      <c r="P6" s="2"/>
      <c r="Q6" s="2"/>
      <c r="R6" s="2"/>
      <c r="S6" s="2"/>
      <c r="T6" s="2"/>
      <c r="U6" s="2"/>
      <c r="V6" s="2"/>
      <c r="W6" s="2"/>
      <c r="X6" s="2"/>
      <c r="Y6" s="2"/>
      <c r="Z6" s="2"/>
      <c r="AA6" s="2"/>
      <c r="AB6" s="3"/>
      <c r="AC6" s="1"/>
    </row>
    <row r="7" spans="1:29" ht="57" x14ac:dyDescent="0.25">
      <c r="A7" s="7"/>
      <c r="B7" s="7"/>
      <c r="C7" s="7"/>
      <c r="D7" s="28"/>
      <c r="E7" s="48">
        <v>5</v>
      </c>
      <c r="F7" s="27"/>
      <c r="G7" s="7"/>
      <c r="H7" s="52">
        <v>100000010034</v>
      </c>
      <c r="I7" s="48" t="s">
        <v>87</v>
      </c>
      <c r="J7" s="48"/>
      <c r="K7" s="7">
        <v>11</v>
      </c>
      <c r="L7" s="46" t="s">
        <v>64</v>
      </c>
      <c r="M7" s="38"/>
      <c r="N7" s="39">
        <f t="shared" si="0"/>
        <v>0</v>
      </c>
      <c r="O7" s="2"/>
      <c r="P7" s="2"/>
      <c r="Q7" s="2"/>
      <c r="R7" s="2"/>
      <c r="S7" s="2"/>
      <c r="T7" s="2"/>
      <c r="U7" s="2"/>
      <c r="V7" s="2"/>
      <c r="W7" s="2"/>
      <c r="X7" s="2"/>
      <c r="Y7" s="2"/>
      <c r="Z7" s="2"/>
      <c r="AA7" s="2"/>
      <c r="AB7" s="3"/>
      <c r="AC7" s="1"/>
    </row>
    <row r="8" spans="1:29" ht="42.75" x14ac:dyDescent="0.25">
      <c r="A8" s="7"/>
      <c r="B8" s="7"/>
      <c r="C8" s="7"/>
      <c r="D8" s="28"/>
      <c r="E8" s="48">
        <v>6</v>
      </c>
      <c r="F8" s="27"/>
      <c r="G8" s="7"/>
      <c r="H8" s="51">
        <v>100000010035</v>
      </c>
      <c r="I8" s="48" t="s">
        <v>86</v>
      </c>
      <c r="J8" s="48"/>
      <c r="K8" s="7">
        <v>330</v>
      </c>
      <c r="L8" s="46" t="s">
        <v>64</v>
      </c>
      <c r="M8" s="38"/>
      <c r="N8" s="39">
        <f t="shared" si="0"/>
        <v>0</v>
      </c>
      <c r="O8" s="2"/>
      <c r="P8" s="2"/>
      <c r="Q8" s="2"/>
      <c r="R8" s="2"/>
      <c r="S8" s="2"/>
      <c r="T8" s="2"/>
      <c r="U8" s="2"/>
      <c r="V8" s="2"/>
      <c r="W8" s="2"/>
      <c r="X8" s="2"/>
      <c r="Y8" s="2"/>
      <c r="Z8" s="2"/>
      <c r="AA8" s="2"/>
      <c r="AB8" s="3"/>
      <c r="AC8" s="1"/>
    </row>
    <row r="9" spans="1:29" ht="42.75" x14ac:dyDescent="0.25">
      <c r="A9" s="7"/>
      <c r="B9" s="7"/>
      <c r="C9" s="7"/>
      <c r="D9" s="28"/>
      <c r="E9" s="48">
        <v>7</v>
      </c>
      <c r="F9" s="27"/>
      <c r="G9" s="7"/>
      <c r="H9" s="52">
        <v>100000010036</v>
      </c>
      <c r="I9" s="48" t="s">
        <v>85</v>
      </c>
      <c r="J9" s="48"/>
      <c r="K9" s="7">
        <v>330</v>
      </c>
      <c r="L9" s="46" t="s">
        <v>64</v>
      </c>
      <c r="M9" s="38"/>
      <c r="N9" s="39">
        <f t="shared" si="0"/>
        <v>0</v>
      </c>
      <c r="O9" s="2"/>
      <c r="P9" s="2"/>
      <c r="Q9" s="2"/>
      <c r="R9" s="2"/>
      <c r="S9" s="2"/>
      <c r="T9" s="2"/>
      <c r="U9" s="2"/>
      <c r="V9" s="2"/>
      <c r="W9" s="2"/>
      <c r="X9" s="2"/>
      <c r="Y9" s="2"/>
      <c r="Z9" s="2"/>
      <c r="AA9" s="2"/>
      <c r="AB9" s="3"/>
      <c r="AC9" s="1"/>
    </row>
    <row r="10" spans="1:29" x14ac:dyDescent="0.25">
      <c r="A10" s="7"/>
      <c r="B10" s="7"/>
      <c r="C10" s="7"/>
      <c r="D10" s="28"/>
      <c r="E10" s="48"/>
      <c r="F10" s="27"/>
      <c r="G10" s="7"/>
      <c r="H10" s="49"/>
      <c r="I10" s="48"/>
      <c r="J10" s="48"/>
      <c r="K10" s="48"/>
      <c r="L10" s="46"/>
      <c r="M10" s="38"/>
      <c r="N10" s="39"/>
      <c r="O10" s="2"/>
      <c r="P10" s="2"/>
      <c r="Q10" s="2"/>
      <c r="R10" s="2"/>
      <c r="S10" s="2"/>
      <c r="T10" s="2"/>
      <c r="U10" s="2"/>
      <c r="V10" s="2"/>
      <c r="W10" s="2"/>
      <c r="X10" s="2"/>
      <c r="Y10" s="2"/>
      <c r="Z10" s="2"/>
      <c r="AA10" s="2"/>
      <c r="AB10" s="3"/>
      <c r="AC10" s="1"/>
    </row>
    <row r="11" spans="1:29" x14ac:dyDescent="0.25">
      <c r="A11" s="7"/>
      <c r="B11" s="7"/>
      <c r="C11" s="7"/>
      <c r="D11" s="28"/>
      <c r="E11" s="48"/>
      <c r="F11" s="27"/>
      <c r="G11" s="7"/>
      <c r="H11" s="49"/>
      <c r="I11" s="48"/>
      <c r="J11" s="48"/>
      <c r="K11" s="48"/>
      <c r="L11" s="46"/>
      <c r="M11" s="38"/>
      <c r="N11" s="39"/>
      <c r="O11" s="2"/>
      <c r="P11" s="2"/>
      <c r="Q11" s="2"/>
      <c r="R11" s="2"/>
      <c r="S11" s="2"/>
      <c r="T11" s="2"/>
      <c r="U11" s="2"/>
      <c r="V11" s="2"/>
      <c r="W11" s="2"/>
      <c r="X11" s="2"/>
      <c r="Y11" s="2"/>
      <c r="Z11" s="2"/>
      <c r="AA11" s="2"/>
      <c r="AB11" s="3"/>
      <c r="AC11" s="1"/>
    </row>
    <row r="12" spans="1:29" ht="15.75" hidden="1" thickBot="1" x14ac:dyDescent="0.3">
      <c r="E12" s="6"/>
      <c r="F12" s="4" t="s">
        <v>0</v>
      </c>
      <c r="G12" s="4"/>
      <c r="H12" s="49"/>
      <c r="I12" s="48" t="s">
        <v>32</v>
      </c>
      <c r="J12" s="48"/>
      <c r="K12" s="4">
        <v>1</v>
      </c>
      <c r="L12" s="16"/>
      <c r="M12" s="40">
        <v>0</v>
      </c>
      <c r="N12" s="41">
        <f t="shared" si="0"/>
        <v>0</v>
      </c>
      <c r="O12" s="4"/>
      <c r="P12" s="4"/>
      <c r="Q12" s="4"/>
      <c r="R12" s="4"/>
      <c r="S12" s="4"/>
      <c r="T12" s="4"/>
      <c r="U12" s="4"/>
      <c r="V12" s="4"/>
      <c r="W12" s="4"/>
      <c r="X12" s="4"/>
      <c r="Y12" s="4"/>
      <c r="Z12" s="4"/>
      <c r="AA12" s="5"/>
      <c r="AB12" s="5"/>
    </row>
    <row r="13" spans="1:29" ht="20.25" customHeight="1" thickBot="1" x14ac:dyDescent="0.3">
      <c r="E13" s="17"/>
      <c r="F13" s="18"/>
      <c r="G13" s="18"/>
      <c r="H13" s="18"/>
      <c r="I13" s="18"/>
      <c r="J13" s="18"/>
      <c r="K13" s="18"/>
      <c r="L13" s="18"/>
      <c r="M13" s="43" t="s">
        <v>17</v>
      </c>
      <c r="N13" s="42">
        <f>SUM(N3:N12)</f>
        <v>0</v>
      </c>
      <c r="Z13" s="25"/>
    </row>
    <row r="14" spans="1:29" ht="15.75" thickBot="1" x14ac:dyDescent="0.3">
      <c r="E14" s="20"/>
      <c r="L14" s="21"/>
    </row>
    <row r="15" spans="1:29" x14ac:dyDescent="0.25">
      <c r="E15" s="20"/>
      <c r="G15" s="29" t="s">
        <v>21</v>
      </c>
      <c r="H15" s="29" t="s">
        <v>21</v>
      </c>
      <c r="I15" s="18"/>
      <c r="J15" s="18"/>
      <c r="K15" s="18"/>
      <c r="L15" s="19"/>
    </row>
    <row r="16" spans="1:29" ht="15.75" thickBot="1" x14ac:dyDescent="0.3">
      <c r="E16" s="20"/>
      <c r="G16" s="30" t="s">
        <v>22</v>
      </c>
      <c r="H16" s="30" t="s">
        <v>22</v>
      </c>
      <c r="I16" s="31"/>
      <c r="J16" s="31"/>
      <c r="K16" s="23"/>
      <c r="L16" s="24"/>
    </row>
    <row r="17" spans="5:14" ht="27" customHeight="1" x14ac:dyDescent="0.25">
      <c r="E17" s="20"/>
      <c r="F17" s="58" t="s">
        <v>29</v>
      </c>
      <c r="G17" s="59"/>
      <c r="H17" s="59"/>
      <c r="I17" s="59"/>
      <c r="J17" s="59"/>
      <c r="K17" s="59"/>
      <c r="L17" s="60"/>
    </row>
    <row r="18" spans="5:14" ht="27" customHeight="1" x14ac:dyDescent="0.25">
      <c r="E18" s="20"/>
      <c r="F18" s="61"/>
      <c r="G18" s="62"/>
      <c r="H18" s="62"/>
      <c r="I18" s="62"/>
      <c r="J18" s="62"/>
      <c r="K18" s="62"/>
      <c r="L18" s="63"/>
      <c r="N18" s="44" t="s">
        <v>10</v>
      </c>
    </row>
    <row r="19" spans="5:14" ht="27" customHeight="1" x14ac:dyDescent="0.25">
      <c r="E19" s="20"/>
      <c r="F19" s="61"/>
      <c r="G19" s="62"/>
      <c r="H19" s="62"/>
      <c r="I19" s="62"/>
      <c r="J19" s="62"/>
      <c r="K19" s="62"/>
      <c r="L19" s="63"/>
    </row>
    <row r="20" spans="5:14" ht="20.25" customHeight="1" x14ac:dyDescent="0.25">
      <c r="E20" s="20"/>
      <c r="F20" s="61"/>
      <c r="G20" s="62"/>
      <c r="H20" s="62"/>
      <c r="I20" s="62"/>
      <c r="J20" s="62"/>
      <c r="K20" s="62"/>
      <c r="L20" s="63"/>
    </row>
    <row r="21" spans="5:14" ht="18.75" customHeight="1" x14ac:dyDescent="0.25">
      <c r="E21" s="20"/>
      <c r="F21" s="61"/>
      <c r="G21" s="62"/>
      <c r="H21" s="62"/>
      <c r="I21" s="62"/>
      <c r="J21" s="62"/>
      <c r="K21" s="62"/>
      <c r="L21" s="63"/>
    </row>
    <row r="22" spans="5:14" ht="22.5" customHeight="1" x14ac:dyDescent="0.25">
      <c r="E22" s="20"/>
      <c r="F22" s="61"/>
      <c r="G22" s="62"/>
      <c r="H22" s="62"/>
      <c r="I22" s="62"/>
      <c r="J22" s="62"/>
      <c r="K22" s="62"/>
      <c r="L22" s="63"/>
    </row>
    <row r="23" spans="5:14" ht="21.75" customHeight="1" x14ac:dyDescent="0.25">
      <c r="E23" s="20"/>
      <c r="F23" s="61"/>
      <c r="G23" s="62"/>
      <c r="H23" s="62"/>
      <c r="I23" s="62"/>
      <c r="J23" s="62"/>
      <c r="K23" s="62"/>
      <c r="L23" s="63"/>
    </row>
    <row r="24" spans="5:14" ht="15" customHeight="1" x14ac:dyDescent="0.25">
      <c r="E24" s="20"/>
      <c r="F24" s="61"/>
      <c r="G24" s="62"/>
      <c r="H24" s="62"/>
      <c r="I24" s="62"/>
      <c r="J24" s="62"/>
      <c r="K24" s="62"/>
      <c r="L24" s="63"/>
    </row>
    <row r="25" spans="5:14" ht="22.5" customHeight="1" x14ac:dyDescent="0.25">
      <c r="E25" s="20"/>
      <c r="F25" s="61"/>
      <c r="G25" s="62"/>
      <c r="H25" s="62"/>
      <c r="I25" s="62"/>
      <c r="J25" s="62"/>
      <c r="K25" s="62"/>
      <c r="L25" s="63"/>
    </row>
    <row r="26" spans="5:14" ht="18" customHeight="1" x14ac:dyDescent="0.25">
      <c r="E26" s="20"/>
      <c r="F26" s="61"/>
      <c r="G26" s="62"/>
      <c r="H26" s="62"/>
      <c r="I26" s="62"/>
      <c r="J26" s="62"/>
      <c r="K26" s="62"/>
      <c r="L26" s="63"/>
    </row>
    <row r="27" spans="5:14" ht="24" customHeight="1" thickBot="1" x14ac:dyDescent="0.3">
      <c r="E27" s="20"/>
      <c r="F27" s="64"/>
      <c r="G27" s="65"/>
      <c r="H27" s="65"/>
      <c r="I27" s="65"/>
      <c r="J27" s="65"/>
      <c r="K27" s="65"/>
      <c r="L27" s="66"/>
    </row>
    <row r="28" spans="5:14" ht="46.5" customHeight="1" x14ac:dyDescent="0.25">
      <c r="E28" s="20"/>
      <c r="F28" s="67" t="s">
        <v>83</v>
      </c>
      <c r="G28" s="68"/>
      <c r="H28" s="68"/>
      <c r="I28" s="68"/>
      <c r="J28" s="68"/>
      <c r="K28" s="68"/>
      <c r="L28" s="69"/>
    </row>
    <row r="29" spans="5:14" ht="39" customHeight="1" x14ac:dyDescent="0.25">
      <c r="E29" s="20"/>
      <c r="F29" s="70"/>
      <c r="G29" s="71"/>
      <c r="H29" s="71"/>
      <c r="I29" s="71"/>
      <c r="J29" s="71"/>
      <c r="K29" s="71"/>
      <c r="L29" s="72"/>
    </row>
    <row r="30" spans="5:14" ht="42" customHeight="1" x14ac:dyDescent="0.25">
      <c r="E30" s="20"/>
      <c r="F30" s="70"/>
      <c r="G30" s="71"/>
      <c r="H30" s="71"/>
      <c r="I30" s="71"/>
      <c r="J30" s="71"/>
      <c r="K30" s="71"/>
      <c r="L30" s="72"/>
    </row>
    <row r="31" spans="5:14" ht="39" customHeight="1" x14ac:dyDescent="0.25">
      <c r="E31" s="20"/>
      <c r="F31" s="70"/>
      <c r="G31" s="71"/>
      <c r="H31" s="71"/>
      <c r="I31" s="71"/>
      <c r="J31" s="71"/>
      <c r="K31" s="71"/>
      <c r="L31" s="72"/>
    </row>
    <row r="32" spans="5:14" ht="80.25" customHeight="1" thickBot="1" x14ac:dyDescent="0.3">
      <c r="E32" s="22"/>
      <c r="F32" s="73"/>
      <c r="G32" s="74"/>
      <c r="H32" s="74"/>
      <c r="I32" s="74"/>
      <c r="J32" s="74"/>
      <c r="K32" s="74"/>
      <c r="L32" s="75"/>
    </row>
  </sheetData>
  <autoFilter ref="E2:AC13" xr:uid="{00000000-0009-0000-0000-000000000000}"/>
  <mergeCells count="4">
    <mergeCell ref="M1:AB1"/>
    <mergeCell ref="E1:L1"/>
    <mergeCell ref="F17:L27"/>
    <mergeCell ref="F28:L32"/>
  </mergeCells>
  <phoneticPr fontId="9" type="noConversion"/>
  <pageMargins left="0.11811023622047245" right="0.11811023622047245" top="0.74803149606299213" bottom="0.55118110236220474" header="0.11811023622047245" footer="0.11811023622047245"/>
  <pageSetup paperSize="9" scale="50" orientation="landscape" r:id="rId1"/>
  <headerFooter>
    <oddFooter>&amp;F</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4"/>
  <sheetViews>
    <sheetView workbookViewId="0">
      <selection sqref="A1:T24"/>
    </sheetView>
  </sheetViews>
  <sheetFormatPr defaultRowHeight="15" x14ac:dyDescent="0.25"/>
  <cols>
    <col min="3" max="3" width="13.140625" bestFit="1" customWidth="1"/>
    <col min="4" max="4" width="54" customWidth="1"/>
    <col min="5" max="5" width="12.85546875" customWidth="1"/>
    <col min="6" max="6" width="8.5703125" customWidth="1"/>
    <col min="7" max="7" width="10.5703125" customWidth="1"/>
    <col min="8" max="8" width="10.140625" customWidth="1"/>
    <col min="9" max="10" width="12.85546875" customWidth="1"/>
    <col min="11" max="11" width="14.140625" customWidth="1"/>
    <col min="12" max="12" width="13.42578125" customWidth="1"/>
  </cols>
  <sheetData>
    <row r="1" spans="1:20" x14ac:dyDescent="0.25">
      <c r="A1" t="s">
        <v>30</v>
      </c>
      <c r="C1" t="s">
        <v>36</v>
      </c>
      <c r="D1" t="s">
        <v>36</v>
      </c>
      <c r="E1" t="s">
        <v>65</v>
      </c>
      <c r="F1" t="s">
        <v>66</v>
      </c>
      <c r="G1" t="s">
        <v>67</v>
      </c>
      <c r="H1" t="s">
        <v>67</v>
      </c>
      <c r="I1" t="s">
        <v>68</v>
      </c>
      <c r="J1" t="s">
        <v>69</v>
      </c>
      <c r="K1" t="s">
        <v>15</v>
      </c>
      <c r="L1" t="s">
        <v>15</v>
      </c>
      <c r="M1" t="s">
        <v>70</v>
      </c>
      <c r="N1" t="s">
        <v>71</v>
      </c>
      <c r="O1" t="s">
        <v>72</v>
      </c>
      <c r="P1" t="s">
        <v>73</v>
      </c>
      <c r="Q1" t="s">
        <v>74</v>
      </c>
      <c r="R1" t="s">
        <v>31</v>
      </c>
      <c r="S1" t="s">
        <v>75</v>
      </c>
      <c r="T1" t="s">
        <v>76</v>
      </c>
    </row>
    <row r="2" spans="1:20" x14ac:dyDescent="0.25">
      <c r="C2" t="s">
        <v>37</v>
      </c>
      <c r="E2" t="s">
        <v>77</v>
      </c>
      <c r="F2" t="s">
        <v>78</v>
      </c>
      <c r="G2">
        <v>100000</v>
      </c>
      <c r="K2" t="s">
        <v>60</v>
      </c>
      <c r="M2" t="s">
        <v>79</v>
      </c>
      <c r="N2">
        <v>319663</v>
      </c>
      <c r="O2" t="s">
        <v>80</v>
      </c>
      <c r="P2">
        <v>200</v>
      </c>
      <c r="Q2">
        <v>0</v>
      </c>
      <c r="R2">
        <v>10</v>
      </c>
      <c r="S2" t="s">
        <v>81</v>
      </c>
      <c r="T2" t="s">
        <v>82</v>
      </c>
    </row>
    <row r="3" spans="1:20" x14ac:dyDescent="0.25">
      <c r="C3" t="s">
        <v>38</v>
      </c>
      <c r="E3" t="s">
        <v>77</v>
      </c>
      <c r="F3" t="s">
        <v>78</v>
      </c>
      <c r="G3">
        <v>100000</v>
      </c>
      <c r="K3" t="s">
        <v>60</v>
      </c>
      <c r="M3" t="s">
        <v>79</v>
      </c>
      <c r="N3">
        <v>319663</v>
      </c>
      <c r="O3" t="s">
        <v>80</v>
      </c>
      <c r="P3">
        <v>50</v>
      </c>
      <c r="Q3">
        <v>0</v>
      </c>
      <c r="R3">
        <v>30</v>
      </c>
      <c r="S3" t="s">
        <v>81</v>
      </c>
      <c r="T3" t="s">
        <v>82</v>
      </c>
    </row>
    <row r="4" spans="1:20" x14ac:dyDescent="0.25">
      <c r="C4" t="s">
        <v>39</v>
      </c>
      <c r="E4" t="s">
        <v>77</v>
      </c>
      <c r="F4" t="s">
        <v>78</v>
      </c>
      <c r="G4">
        <v>100000</v>
      </c>
      <c r="K4" t="s">
        <v>60</v>
      </c>
      <c r="M4" t="s">
        <v>79</v>
      </c>
      <c r="N4">
        <v>319663</v>
      </c>
      <c r="O4" t="s">
        <v>80</v>
      </c>
      <c r="P4">
        <v>50</v>
      </c>
      <c r="Q4">
        <v>0</v>
      </c>
      <c r="R4">
        <v>35</v>
      </c>
      <c r="S4" t="s">
        <v>81</v>
      </c>
      <c r="T4" t="s">
        <v>82</v>
      </c>
    </row>
    <row r="5" spans="1:20" x14ac:dyDescent="0.25">
      <c r="C5" t="s">
        <v>40</v>
      </c>
      <c r="E5" t="s">
        <v>77</v>
      </c>
      <c r="F5" t="s">
        <v>78</v>
      </c>
      <c r="G5">
        <v>100000</v>
      </c>
      <c r="K5" t="s">
        <v>60</v>
      </c>
      <c r="M5" t="s">
        <v>79</v>
      </c>
      <c r="N5">
        <v>319663</v>
      </c>
      <c r="O5" t="s">
        <v>80</v>
      </c>
      <c r="P5">
        <v>50</v>
      </c>
      <c r="Q5">
        <v>0</v>
      </c>
      <c r="R5">
        <v>40</v>
      </c>
      <c r="S5" t="s">
        <v>81</v>
      </c>
      <c r="T5" t="s">
        <v>82</v>
      </c>
    </row>
    <row r="6" spans="1:20" x14ac:dyDescent="0.25">
      <c r="C6" t="s">
        <v>41</v>
      </c>
      <c r="E6" t="s">
        <v>77</v>
      </c>
      <c r="F6" t="s">
        <v>78</v>
      </c>
      <c r="G6">
        <v>100000</v>
      </c>
      <c r="K6" t="s">
        <v>60</v>
      </c>
      <c r="M6" t="s">
        <v>79</v>
      </c>
      <c r="N6">
        <v>319663</v>
      </c>
      <c r="O6" t="s">
        <v>80</v>
      </c>
      <c r="P6">
        <v>50</v>
      </c>
      <c r="Q6">
        <v>0</v>
      </c>
      <c r="R6">
        <v>40</v>
      </c>
      <c r="S6" t="s">
        <v>81</v>
      </c>
      <c r="T6" t="s">
        <v>82</v>
      </c>
    </row>
    <row r="7" spans="1:20" x14ac:dyDescent="0.25">
      <c r="C7" t="s">
        <v>42</v>
      </c>
      <c r="E7" t="s">
        <v>77</v>
      </c>
      <c r="F7" t="s">
        <v>78</v>
      </c>
      <c r="G7">
        <v>100000</v>
      </c>
      <c r="K7" t="s">
        <v>60</v>
      </c>
      <c r="M7" t="s">
        <v>79</v>
      </c>
      <c r="N7">
        <v>319663</v>
      </c>
      <c r="O7" t="s">
        <v>80</v>
      </c>
      <c r="P7">
        <v>50</v>
      </c>
      <c r="Q7">
        <v>0</v>
      </c>
      <c r="R7">
        <v>25</v>
      </c>
      <c r="S7" t="s">
        <v>81</v>
      </c>
      <c r="T7" t="s">
        <v>82</v>
      </c>
    </row>
    <row r="8" spans="1:20" x14ac:dyDescent="0.25">
      <c r="C8" t="s">
        <v>43</v>
      </c>
      <c r="E8" t="s">
        <v>77</v>
      </c>
      <c r="F8" t="s">
        <v>78</v>
      </c>
      <c r="G8">
        <v>100000</v>
      </c>
      <c r="K8" t="s">
        <v>60</v>
      </c>
      <c r="M8" t="s">
        <v>79</v>
      </c>
      <c r="N8">
        <v>319663</v>
      </c>
      <c r="O8" t="s">
        <v>80</v>
      </c>
      <c r="P8">
        <v>50</v>
      </c>
      <c r="Q8">
        <v>0</v>
      </c>
      <c r="R8">
        <v>35</v>
      </c>
      <c r="S8" t="s">
        <v>81</v>
      </c>
      <c r="T8" t="s">
        <v>82</v>
      </c>
    </row>
    <row r="9" spans="1:20" x14ac:dyDescent="0.25">
      <c r="C9" t="s">
        <v>44</v>
      </c>
      <c r="E9" t="s">
        <v>77</v>
      </c>
      <c r="F9" t="s">
        <v>78</v>
      </c>
      <c r="G9">
        <v>100000</v>
      </c>
      <c r="K9" t="s">
        <v>60</v>
      </c>
      <c r="M9" t="s">
        <v>79</v>
      </c>
      <c r="N9">
        <v>319663</v>
      </c>
      <c r="O9" t="s">
        <v>80</v>
      </c>
      <c r="P9">
        <v>50</v>
      </c>
      <c r="Q9">
        <v>0</v>
      </c>
      <c r="R9">
        <v>40</v>
      </c>
      <c r="S9" t="s">
        <v>81</v>
      </c>
      <c r="T9" t="s">
        <v>82</v>
      </c>
    </row>
    <row r="10" spans="1:20" x14ac:dyDescent="0.25">
      <c r="C10" t="s">
        <v>45</v>
      </c>
      <c r="E10" t="s">
        <v>77</v>
      </c>
      <c r="F10" t="s">
        <v>78</v>
      </c>
      <c r="G10">
        <v>100000</v>
      </c>
      <c r="K10" t="s">
        <v>60</v>
      </c>
      <c r="M10" t="s">
        <v>79</v>
      </c>
      <c r="N10">
        <v>319663</v>
      </c>
      <c r="O10" t="s">
        <v>80</v>
      </c>
      <c r="P10">
        <v>50</v>
      </c>
      <c r="Q10">
        <v>0</v>
      </c>
      <c r="R10">
        <v>40</v>
      </c>
      <c r="S10" t="s">
        <v>81</v>
      </c>
      <c r="T10" t="s">
        <v>82</v>
      </c>
    </row>
    <row r="11" spans="1:20" x14ac:dyDescent="0.25">
      <c r="C11" t="s">
        <v>46</v>
      </c>
      <c r="E11" t="s">
        <v>77</v>
      </c>
      <c r="F11" t="s">
        <v>78</v>
      </c>
      <c r="G11">
        <v>100000</v>
      </c>
      <c r="K11" t="s">
        <v>60</v>
      </c>
      <c r="M11" t="s">
        <v>79</v>
      </c>
      <c r="N11">
        <v>319663</v>
      </c>
      <c r="O11" t="s">
        <v>80</v>
      </c>
      <c r="P11">
        <v>50</v>
      </c>
      <c r="Q11">
        <v>0</v>
      </c>
      <c r="R11">
        <v>45</v>
      </c>
      <c r="S11" t="s">
        <v>81</v>
      </c>
      <c r="T11" t="s">
        <v>82</v>
      </c>
    </row>
    <row r="12" spans="1:20" x14ac:dyDescent="0.25">
      <c r="C12" t="s">
        <v>47</v>
      </c>
      <c r="E12" t="s">
        <v>77</v>
      </c>
      <c r="F12" t="s">
        <v>78</v>
      </c>
      <c r="G12">
        <v>100000</v>
      </c>
      <c r="K12" t="s">
        <v>60</v>
      </c>
      <c r="M12" t="s">
        <v>79</v>
      </c>
      <c r="N12">
        <v>319663</v>
      </c>
      <c r="O12" t="s">
        <v>80</v>
      </c>
      <c r="P12">
        <v>50</v>
      </c>
      <c r="Q12">
        <v>0</v>
      </c>
      <c r="R12">
        <v>45</v>
      </c>
      <c r="S12" t="s">
        <v>81</v>
      </c>
      <c r="T12" t="s">
        <v>82</v>
      </c>
    </row>
    <row r="13" spans="1:20" x14ac:dyDescent="0.25">
      <c r="C13" t="s">
        <v>48</v>
      </c>
      <c r="E13" t="s">
        <v>77</v>
      </c>
      <c r="F13" t="s">
        <v>78</v>
      </c>
      <c r="G13">
        <v>100000</v>
      </c>
      <c r="K13" t="s">
        <v>61</v>
      </c>
      <c r="M13" t="s">
        <v>79</v>
      </c>
      <c r="N13">
        <v>319663</v>
      </c>
      <c r="O13" t="s">
        <v>80</v>
      </c>
      <c r="P13">
        <v>50</v>
      </c>
      <c r="Q13">
        <v>0</v>
      </c>
      <c r="R13">
        <v>50</v>
      </c>
      <c r="S13" t="s">
        <v>81</v>
      </c>
      <c r="T13" t="s">
        <v>82</v>
      </c>
    </row>
    <row r="14" spans="1:20" x14ac:dyDescent="0.25">
      <c r="C14" t="s">
        <v>49</v>
      </c>
      <c r="E14" t="s">
        <v>77</v>
      </c>
      <c r="F14" t="s">
        <v>78</v>
      </c>
      <c r="G14">
        <v>100000</v>
      </c>
      <c r="K14" t="s">
        <v>61</v>
      </c>
      <c r="M14" t="s">
        <v>79</v>
      </c>
      <c r="N14">
        <v>319663</v>
      </c>
      <c r="O14" t="s">
        <v>80</v>
      </c>
      <c r="P14">
        <v>50</v>
      </c>
      <c r="Q14">
        <v>0</v>
      </c>
      <c r="R14">
        <v>70</v>
      </c>
      <c r="S14" t="s">
        <v>81</v>
      </c>
      <c r="T14" t="s">
        <v>82</v>
      </c>
    </row>
    <row r="15" spans="1:20" x14ac:dyDescent="0.25">
      <c r="C15" t="s">
        <v>50</v>
      </c>
      <c r="E15" t="s">
        <v>77</v>
      </c>
      <c r="F15" t="s">
        <v>78</v>
      </c>
      <c r="G15">
        <v>100000</v>
      </c>
      <c r="K15" t="s">
        <v>61</v>
      </c>
      <c r="M15" t="s">
        <v>79</v>
      </c>
      <c r="N15">
        <v>319663</v>
      </c>
      <c r="O15" t="s">
        <v>80</v>
      </c>
      <c r="P15">
        <v>50</v>
      </c>
      <c r="Q15">
        <v>0</v>
      </c>
      <c r="R15">
        <v>80</v>
      </c>
      <c r="S15" t="s">
        <v>81</v>
      </c>
      <c r="T15" t="s">
        <v>82</v>
      </c>
    </row>
    <row r="16" spans="1:20" x14ac:dyDescent="0.25">
      <c r="C16" t="s">
        <v>51</v>
      </c>
      <c r="E16" t="s">
        <v>77</v>
      </c>
      <c r="F16" t="s">
        <v>78</v>
      </c>
      <c r="G16">
        <v>100000</v>
      </c>
      <c r="K16" t="s">
        <v>61</v>
      </c>
      <c r="M16" t="s">
        <v>79</v>
      </c>
      <c r="N16">
        <v>319663</v>
      </c>
      <c r="O16" t="s">
        <v>80</v>
      </c>
      <c r="P16">
        <v>50</v>
      </c>
      <c r="Q16">
        <v>0</v>
      </c>
      <c r="R16">
        <v>90</v>
      </c>
      <c r="S16" t="s">
        <v>81</v>
      </c>
      <c r="T16" t="s">
        <v>82</v>
      </c>
    </row>
    <row r="17" spans="3:20" x14ac:dyDescent="0.25">
      <c r="C17" t="s">
        <v>52</v>
      </c>
      <c r="E17" t="s">
        <v>77</v>
      </c>
      <c r="F17" t="s">
        <v>78</v>
      </c>
      <c r="G17">
        <v>100000</v>
      </c>
      <c r="K17" t="s">
        <v>61</v>
      </c>
      <c r="M17" t="s">
        <v>79</v>
      </c>
      <c r="N17">
        <v>319663</v>
      </c>
      <c r="O17" t="s">
        <v>80</v>
      </c>
      <c r="P17">
        <v>50</v>
      </c>
      <c r="Q17">
        <v>0</v>
      </c>
      <c r="R17">
        <v>90</v>
      </c>
      <c r="S17" t="s">
        <v>81</v>
      </c>
      <c r="T17" t="s">
        <v>82</v>
      </c>
    </row>
    <row r="18" spans="3:20" x14ac:dyDescent="0.25">
      <c r="C18" t="s">
        <v>53</v>
      </c>
      <c r="E18" t="s">
        <v>77</v>
      </c>
      <c r="F18" t="s">
        <v>78</v>
      </c>
      <c r="G18">
        <v>100000</v>
      </c>
      <c r="K18" t="s">
        <v>61</v>
      </c>
      <c r="M18" t="s">
        <v>79</v>
      </c>
      <c r="N18">
        <v>319663</v>
      </c>
      <c r="O18" t="s">
        <v>80</v>
      </c>
      <c r="P18">
        <v>50</v>
      </c>
      <c r="Q18">
        <v>0</v>
      </c>
      <c r="R18">
        <v>100</v>
      </c>
      <c r="S18" t="s">
        <v>81</v>
      </c>
      <c r="T18" t="s">
        <v>82</v>
      </c>
    </row>
    <row r="19" spans="3:20" x14ac:dyDescent="0.25">
      <c r="C19" t="s">
        <v>54</v>
      </c>
      <c r="E19" t="s">
        <v>77</v>
      </c>
      <c r="F19" t="s">
        <v>78</v>
      </c>
      <c r="G19">
        <v>100000</v>
      </c>
      <c r="K19" t="s">
        <v>60</v>
      </c>
      <c r="M19" t="s">
        <v>79</v>
      </c>
      <c r="N19">
        <v>319663</v>
      </c>
      <c r="O19" t="s">
        <v>80</v>
      </c>
      <c r="P19">
        <v>200</v>
      </c>
      <c r="Q19">
        <v>0</v>
      </c>
      <c r="R19">
        <v>15</v>
      </c>
      <c r="S19" t="s">
        <v>81</v>
      </c>
      <c r="T19" t="s">
        <v>82</v>
      </c>
    </row>
    <row r="20" spans="3:20" x14ac:dyDescent="0.25">
      <c r="C20" t="s">
        <v>55</v>
      </c>
      <c r="E20" t="s">
        <v>77</v>
      </c>
      <c r="F20" t="s">
        <v>78</v>
      </c>
      <c r="G20">
        <v>100000</v>
      </c>
      <c r="K20" t="s">
        <v>60</v>
      </c>
      <c r="M20" t="s">
        <v>79</v>
      </c>
      <c r="N20">
        <v>319663</v>
      </c>
      <c r="O20" t="s">
        <v>80</v>
      </c>
      <c r="P20">
        <v>200</v>
      </c>
      <c r="Q20">
        <v>0</v>
      </c>
      <c r="R20">
        <v>15</v>
      </c>
      <c r="S20" t="s">
        <v>81</v>
      </c>
      <c r="T20" t="s">
        <v>82</v>
      </c>
    </row>
    <row r="21" spans="3:20" x14ac:dyDescent="0.25">
      <c r="C21" t="s">
        <v>56</v>
      </c>
      <c r="E21" t="s">
        <v>77</v>
      </c>
      <c r="F21" t="s">
        <v>78</v>
      </c>
      <c r="G21">
        <v>100000</v>
      </c>
      <c r="K21" t="s">
        <v>60</v>
      </c>
      <c r="M21" t="s">
        <v>79</v>
      </c>
      <c r="N21">
        <v>319663</v>
      </c>
      <c r="O21" t="s">
        <v>80</v>
      </c>
      <c r="P21">
        <v>50</v>
      </c>
      <c r="Q21">
        <v>0</v>
      </c>
      <c r="R21">
        <v>20</v>
      </c>
      <c r="S21" t="s">
        <v>81</v>
      </c>
      <c r="T21" t="s">
        <v>82</v>
      </c>
    </row>
    <row r="22" spans="3:20" x14ac:dyDescent="0.25">
      <c r="C22" t="s">
        <v>57</v>
      </c>
      <c r="E22" t="s">
        <v>77</v>
      </c>
      <c r="F22" t="s">
        <v>78</v>
      </c>
      <c r="G22">
        <v>100000</v>
      </c>
      <c r="K22" t="s">
        <v>60</v>
      </c>
      <c r="M22" t="s">
        <v>79</v>
      </c>
      <c r="N22">
        <v>319663</v>
      </c>
      <c r="O22" t="s">
        <v>80</v>
      </c>
      <c r="P22">
        <v>200</v>
      </c>
      <c r="Q22">
        <v>0</v>
      </c>
      <c r="R22">
        <v>20</v>
      </c>
      <c r="S22" t="s">
        <v>81</v>
      </c>
      <c r="T22" t="s">
        <v>82</v>
      </c>
    </row>
    <row r="23" spans="3:20" x14ac:dyDescent="0.25">
      <c r="C23" t="s">
        <v>58</v>
      </c>
      <c r="E23" t="s">
        <v>77</v>
      </c>
      <c r="F23" t="s">
        <v>78</v>
      </c>
      <c r="G23">
        <v>100000</v>
      </c>
      <c r="K23" t="s">
        <v>60</v>
      </c>
      <c r="M23" t="s">
        <v>79</v>
      </c>
      <c r="N23">
        <v>319663</v>
      </c>
      <c r="O23" t="s">
        <v>80</v>
      </c>
      <c r="P23">
        <v>200</v>
      </c>
      <c r="Q23">
        <v>0</v>
      </c>
      <c r="R23">
        <v>30</v>
      </c>
      <c r="S23" t="s">
        <v>81</v>
      </c>
      <c r="T23" t="s">
        <v>82</v>
      </c>
    </row>
    <row r="24" spans="3:20" x14ac:dyDescent="0.25">
      <c r="C24" t="s">
        <v>59</v>
      </c>
      <c r="E24" t="s">
        <v>77</v>
      </c>
      <c r="F24" t="s">
        <v>78</v>
      </c>
      <c r="G24">
        <v>100000</v>
      </c>
      <c r="K24" t="s">
        <v>60</v>
      </c>
      <c r="M24" t="s">
        <v>79</v>
      </c>
      <c r="N24">
        <v>319663</v>
      </c>
      <c r="O24" t="s">
        <v>80</v>
      </c>
      <c r="P24">
        <v>50</v>
      </c>
      <c r="Q24">
        <v>0</v>
      </c>
      <c r="R24">
        <v>30</v>
      </c>
      <c r="S24" t="s">
        <v>81</v>
      </c>
      <c r="T24" t="s">
        <v>82</v>
      </c>
    </row>
  </sheetData>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2016-05-13T08:49:13Z</cp:lastPrinted>
  <dcterms:created xsi:type="dcterms:W3CDTF">2006-09-16T00:00:00Z</dcterms:created>
  <dcterms:modified xsi:type="dcterms:W3CDTF">2026-06-12T12:53:08Z</dcterms:modified>
</cp:coreProperties>
</file>